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новое меню и карты\"/>
    </mc:Choice>
  </mc:AlternateContent>
  <bookViews>
    <workbookView visibility="hidden" xWindow="0" yWindow="0" windowWidth="19440" windowHeight="12585"/>
  </bookViews>
  <sheets>
    <sheet name="Меню для выгрузки" sheetId="5" r:id="rId1"/>
  </sheets>
  <calcPr calcId="152511"/>
  <oleSize ref="A1:N26"/>
</workbook>
</file>

<file path=xl/sharedStrings.xml><?xml version="1.0" encoding="utf-8"?>
<sst xmlns="http://schemas.openxmlformats.org/spreadsheetml/2006/main" count="66" uniqueCount="38">
  <si>
    <t>№ рец.</t>
  </si>
  <si>
    <t>Белки</t>
  </si>
  <si>
    <t>Жиры</t>
  </si>
  <si>
    <t>Углеводы</t>
  </si>
  <si>
    <t>Калорийность</t>
  </si>
  <si>
    <t>День</t>
  </si>
  <si>
    <t>Прием пищи</t>
  </si>
  <si>
    <t>Раздел</t>
  </si>
  <si>
    <t>Блюдо</t>
  </si>
  <si>
    <t>Выход, г</t>
  </si>
  <si>
    <t>Цена</t>
  </si>
  <si>
    <t>Капуста тушеная</t>
  </si>
  <si>
    <t>ОБЕД</t>
  </si>
  <si>
    <t>Гарниры</t>
  </si>
  <si>
    <t>ТТК 64 (150)</t>
  </si>
  <si>
    <t>МБОУ "Косьинская"СОШ 1-4 кл</t>
  </si>
  <si>
    <t>Гуляш из отварной говядины</t>
  </si>
  <si>
    <t>Мясные блюда</t>
  </si>
  <si>
    <t>327(90)</t>
  </si>
  <si>
    <t>ТТК Суп картофельный с бобовыми без мяса</t>
  </si>
  <si>
    <t>Суп</t>
  </si>
  <si>
    <t>ТТК23/113(200)б/м</t>
  </si>
  <si>
    <t>Банан</t>
  </si>
  <si>
    <t>напиток из шиповника</t>
  </si>
  <si>
    <t>Напитки</t>
  </si>
  <si>
    <t>496(180)</t>
  </si>
  <si>
    <t>Хлеб (хлеб пш.50, хлеб бел.30)</t>
  </si>
  <si>
    <t>Выпечка</t>
  </si>
  <si>
    <t>Х(50/30)</t>
  </si>
  <si>
    <t>ТТК 64(180)</t>
  </si>
  <si>
    <t>МБОУ "Косьинская" СОШ 5-11 кл</t>
  </si>
  <si>
    <t>327(100)</t>
  </si>
  <si>
    <t>ТТК23/113(250)б/м</t>
  </si>
  <si>
    <t>496(200)</t>
  </si>
  <si>
    <t>Хлеб (хлеб пш.60, хлеб бел.40)</t>
  </si>
  <si>
    <t>ХЛЕБ</t>
  </si>
  <si>
    <t>Х(60/40)</t>
  </si>
  <si>
    <t>понедельник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</si>
</sst>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Fill="1" applyBorder="1"/>
    <xf numFmtId="0" fontId="0" fillId="0" borderId="0" xfId="0" applyFill="1" applyBorder="1"/>
    <xf numFmtId="0" fontId="1" fillId="0" borderId="0" xfId="1"/>
    <xf numFmtId="14" fontId="1" fillId="2" borderId="3" xfId="1" applyNumberFormat="1" applyFill="1" applyBorder="1" applyAlignment="1" applyProtection="1">
      <alignment horizontal="center"/>
      <protection locked="0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0" fillId="0" borderId="0" xfId="0" applyAlignment="1">
      <alignment wrapText="1"/>
    </xf>
    <xf numFmtId="0" fontId="1" fillId="0" borderId="3" xfId="1" applyBorder="1"/>
    <xf numFmtId="0" fontId="1" fillId="2" borderId="3" xfId="1" applyFill="1" applyBorder="1" applyProtection="1">
      <protection locked="0"/>
    </xf>
    <xf numFmtId="0" fontId="1" fillId="2" borderId="3" xfId="1" applyFill="1" applyBorder="1" applyAlignment="1" applyProtection="1">
      <alignment wrapText="1"/>
      <protection locked="0"/>
    </xf>
    <xf numFmtId="164" fontId="1" fillId="2" borderId="3" xfId="1" applyNumberFormat="1" applyFill="1" applyBorder="1" applyAlignment="1" applyProtection="1">
      <alignment horizontal="right"/>
      <protection locked="0"/>
    </xf>
    <xf numFmtId="2" fontId="1" fillId="2" borderId="3" xfId="1" applyNumberFormat="1" applyFill="1" applyBorder="1" applyAlignment="1" applyProtection="1">
      <alignment horizontal="right"/>
      <protection locked="0"/>
    </xf>
    <xf numFmtId="164" fontId="0" fillId="0" borderId="0" xfId="0" applyNumberFormat="1"/>
    <xf numFmtId="0" fontId="0" fillId="0" borderId="0" xfId="0" applyFill="1" applyBorder="1" applyAlignment="1">
      <alignment wrapText="1"/>
    </xf>
    <xf numFmtId="0" fontId="1" fillId="0" borderId="0" xfId="1" applyFill="1" applyBorder="1" applyProtection="1">
      <protection locked="0"/>
    </xf>
    <xf numFmtId="0" fontId="1" fillId="0" borderId="0" xfId="1" applyFill="1" applyBorder="1" applyAlignment="1" applyProtection="1">
      <alignment wrapText="1"/>
      <protection locked="0"/>
    </xf>
    <xf numFmtId="164" fontId="1" fillId="0" borderId="0" xfId="1" applyNumberFormat="1" applyFill="1" applyBorder="1" applyAlignment="1" applyProtection="1">
      <alignment horizontal="right"/>
      <protection locked="0"/>
    </xf>
    <xf numFmtId="2" fontId="1" fillId="0" borderId="0" xfId="1" applyNumberFormat="1" applyFill="1" applyBorder="1" applyAlignment="1" applyProtection="1">
      <alignment horizontal="right"/>
      <protection locked="0"/>
    </xf>
    <xf numFmtId="0" fontId="2" fillId="0" borderId="0" xfId="0" applyNumberFormat="1" applyFont="1" applyFill="1" applyBorder="1" applyAlignment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64" fontId="1" fillId="2" borderId="10" xfId="1" applyNumberFormat="1" applyFill="1" applyBorder="1" applyAlignment="1" applyProtection="1">
      <alignment horizontal="right"/>
      <protection locked="0"/>
    </xf>
    <xf numFmtId="2" fontId="1" fillId="2" borderId="10" xfId="1" applyNumberFormat="1" applyFill="1" applyBorder="1" applyAlignment="1" applyProtection="1">
      <alignment horizontal="right"/>
      <protection locked="0"/>
    </xf>
    <xf numFmtId="0" fontId="3" fillId="0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1" fillId="0" borderId="2" xfId="1" applyFill="1" applyBorder="1"/>
    <xf numFmtId="0" fontId="1" fillId="0" borderId="10" xfId="1" applyFill="1" applyBorder="1"/>
    <xf numFmtId="0" fontId="1" fillId="0" borderId="10" xfId="1" applyFill="1" applyBorder="1" applyProtection="1">
      <protection locked="0"/>
    </xf>
    <xf numFmtId="0" fontId="1" fillId="0" borderId="10" xfId="1" applyFill="1" applyBorder="1" applyAlignment="1" applyProtection="1">
      <alignment wrapText="1"/>
      <protection locked="0"/>
    </xf>
    <xf numFmtId="164" fontId="1" fillId="0" borderId="10" xfId="1" applyNumberFormat="1" applyFill="1" applyBorder="1" applyAlignment="1" applyProtection="1">
      <alignment horizontal="right"/>
      <protection locked="0"/>
    </xf>
    <xf numFmtId="2" fontId="1" fillId="0" borderId="1" xfId="1" applyNumberFormat="1" applyFill="1" applyBorder="1" applyAlignment="1" applyProtection="1">
      <alignment horizontal="right"/>
      <protection locked="0"/>
    </xf>
    <xf numFmtId="2" fontId="1" fillId="0" borderId="10" xfId="1" applyNumberFormat="1" applyFill="1" applyBorder="1" applyAlignment="1" applyProtection="1">
      <alignment horizontal="right"/>
      <protection locked="0"/>
    </xf>
    <xf numFmtId="2" fontId="0" fillId="0" borderId="0" xfId="0" applyNumberFormat="1"/>
    <xf numFmtId="0" fontId="1" fillId="0" borderId="0" xfId="1" applyFill="1" applyBorder="1" applyAlignment="1" applyProtection="1">
      <alignment horizontal="left"/>
      <protection locked="0"/>
    </xf>
    <xf numFmtId="0" fontId="0" fillId="0" borderId="11" xfId="0" applyBorder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6"/>
  <sheetViews>
    <sheetView showGridLines="0" tabSelected="1" topLeftCell="C1" workbookViewId="0">
      <selection activeCell="L8" sqref="L8"/>
    </sheetView>
  </sheetViews>
  <sheetFormatPr defaultRowHeight="15" x14ac:dyDescent="0.25"/>
  <cols>
    <col min="1" max="1" width="33.42578125" hidden="1" customWidth="1"/>
    <col min="2" max="2" width="26.42578125" hidden="1" customWidth="1"/>
    <col min="3" max="3" width="7.5703125" customWidth="1"/>
    <col min="4" max="4" width="12.140625" customWidth="1"/>
    <col min="6" max="6" width="36.42578125" customWidth="1"/>
    <col min="7" max="7" width="8.140625" customWidth="1"/>
    <col min="8" max="8" width="11.28515625" hidden="1" customWidth="1"/>
    <col min="9" max="9" width="12.85546875" customWidth="1"/>
    <col min="10" max="10" width="11.28515625" customWidth="1"/>
    <col min="11" max="11" width="11.7109375" customWidth="1"/>
    <col min="12" max="12" width="15.5703125" customWidth="1"/>
  </cols>
  <sheetData>
    <row r="1" spans="1:14" x14ac:dyDescent="0.25">
      <c r="C1" s="1"/>
      <c r="D1" s="40"/>
      <c r="E1" s="40"/>
      <c r="F1" s="40"/>
      <c r="G1" s="1"/>
      <c r="H1" s="2"/>
      <c r="I1" s="1"/>
      <c r="J1" s="1"/>
      <c r="K1" s="3" t="s">
        <v>5</v>
      </c>
      <c r="L1" s="4" t="s">
        <v>37</v>
      </c>
    </row>
    <row r="2" spans="1:14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75" thickBot="1" x14ac:dyDescent="0.3">
      <c r="B3">
        <v>19</v>
      </c>
      <c r="C3" s="41" t="s">
        <v>15</v>
      </c>
      <c r="D3" s="41"/>
      <c r="E3" s="41"/>
      <c r="F3" s="41"/>
      <c r="G3" s="41"/>
      <c r="H3" s="41"/>
      <c r="I3" s="41"/>
      <c r="J3" s="41"/>
      <c r="K3" s="41"/>
      <c r="L3" s="41"/>
      <c r="M3" s="3"/>
      <c r="N3" s="3"/>
    </row>
    <row r="4" spans="1:14" x14ac:dyDescent="0.25">
      <c r="C4" s="5" t="s">
        <v>6</v>
      </c>
      <c r="D4" s="6" t="s">
        <v>7</v>
      </c>
      <c r="E4" s="6" t="s">
        <v>0</v>
      </c>
      <c r="F4" s="6" t="s">
        <v>8</v>
      </c>
      <c r="G4" s="6" t="s">
        <v>9</v>
      </c>
      <c r="H4" s="6" t="s">
        <v>10</v>
      </c>
      <c r="I4" s="6" t="s">
        <v>4</v>
      </c>
      <c r="J4" s="6" t="s">
        <v>1</v>
      </c>
      <c r="K4" s="6" t="s">
        <v>2</v>
      </c>
      <c r="L4" s="7" t="s">
        <v>3</v>
      </c>
    </row>
    <row r="5" spans="1:14" hidden="1" x14ac:dyDescent="0.25">
      <c r="B5">
        <v>3</v>
      </c>
      <c r="C5" s="8"/>
      <c r="D5" s="9"/>
      <c r="E5" s="9"/>
      <c r="F5" s="9"/>
      <c r="G5" s="9"/>
      <c r="H5" s="9"/>
      <c r="I5" s="9"/>
      <c r="J5" s="9"/>
      <c r="K5" s="9"/>
      <c r="L5" s="10"/>
    </row>
    <row r="6" spans="1:14" x14ac:dyDescent="0.25">
      <c r="A6" s="11" t="s">
        <v>11</v>
      </c>
      <c r="C6" s="12" t="s">
        <v>12</v>
      </c>
      <c r="D6" s="12" t="s">
        <v>13</v>
      </c>
      <c r="E6" s="13" t="s">
        <v>14</v>
      </c>
      <c r="F6" s="14" t="s">
        <v>11</v>
      </c>
      <c r="G6" s="15">
        <v>0.15</v>
      </c>
      <c r="H6" s="16"/>
      <c r="I6" s="16">
        <v>104.13</v>
      </c>
      <c r="J6" s="16">
        <v>3.6510500000000001</v>
      </c>
      <c r="K6" s="16">
        <v>3.3161900000000002</v>
      </c>
      <c r="L6" s="16">
        <v>14.335150000000001</v>
      </c>
    </row>
    <row r="7" spans="1:14" x14ac:dyDescent="0.25">
      <c r="A7" s="11" t="s">
        <v>16</v>
      </c>
      <c r="C7" s="12" t="s">
        <v>12</v>
      </c>
      <c r="D7" s="12" t="s">
        <v>17</v>
      </c>
      <c r="E7" s="13" t="s">
        <v>18</v>
      </c>
      <c r="F7" s="14" t="s">
        <v>16</v>
      </c>
      <c r="G7" s="15">
        <v>0.09</v>
      </c>
      <c r="H7" s="16"/>
      <c r="I7" s="16">
        <v>299.3</v>
      </c>
      <c r="J7" s="16">
        <v>11.24</v>
      </c>
      <c r="K7" s="16">
        <v>10.86</v>
      </c>
      <c r="L7" s="16">
        <v>4.3600000000000003</v>
      </c>
    </row>
    <row r="8" spans="1:14" ht="30" x14ac:dyDescent="0.25">
      <c r="A8" s="11" t="s">
        <v>19</v>
      </c>
      <c r="C8" s="12" t="s">
        <v>12</v>
      </c>
      <c r="D8" s="12" t="s">
        <v>20</v>
      </c>
      <c r="E8" s="13" t="s">
        <v>21</v>
      </c>
      <c r="F8" s="14" t="s">
        <v>19</v>
      </c>
      <c r="G8" s="15">
        <v>0.2</v>
      </c>
      <c r="H8" s="16"/>
      <c r="I8" s="16">
        <v>145.97</v>
      </c>
      <c r="J8" s="16">
        <v>5.3</v>
      </c>
      <c r="K8" s="16">
        <v>7.29</v>
      </c>
      <c r="L8" s="16">
        <v>51.18</v>
      </c>
    </row>
    <row r="9" spans="1:14" hidden="1" x14ac:dyDescent="0.25">
      <c r="A9" s="11" t="s">
        <v>22</v>
      </c>
      <c r="C9" s="12"/>
      <c r="D9" s="12"/>
      <c r="E9" s="13"/>
      <c r="F9" s="14"/>
      <c r="G9" s="15"/>
      <c r="H9" s="16"/>
      <c r="I9" s="16"/>
      <c r="J9" s="16"/>
      <c r="K9" s="16"/>
      <c r="L9" s="16"/>
    </row>
    <row r="10" spans="1:14" x14ac:dyDescent="0.25">
      <c r="A10" s="11" t="s">
        <v>23</v>
      </c>
      <c r="C10" s="12" t="s">
        <v>12</v>
      </c>
      <c r="D10" s="12" t="s">
        <v>24</v>
      </c>
      <c r="E10" s="13" t="s">
        <v>25</v>
      </c>
      <c r="F10" s="14" t="s">
        <v>23</v>
      </c>
      <c r="G10" s="15">
        <v>0.18</v>
      </c>
      <c r="H10" s="16"/>
      <c r="I10" s="16">
        <v>61.47</v>
      </c>
      <c r="J10" s="16">
        <v>0.30599999999999999</v>
      </c>
      <c r="K10" s="16">
        <v>0.126</v>
      </c>
      <c r="L10" s="16">
        <v>13.329000000000001</v>
      </c>
    </row>
    <row r="11" spans="1:14" x14ac:dyDescent="0.25">
      <c r="A11" s="11" t="s">
        <v>26</v>
      </c>
      <c r="C11" s="12" t="s">
        <v>12</v>
      </c>
      <c r="D11" s="12" t="s">
        <v>27</v>
      </c>
      <c r="E11" s="13" t="s">
        <v>28</v>
      </c>
      <c r="F11" s="14" t="s">
        <v>26</v>
      </c>
      <c r="G11" s="15">
        <v>0.08</v>
      </c>
      <c r="H11" s="16"/>
      <c r="I11" s="16">
        <v>188.9</v>
      </c>
      <c r="J11" s="16">
        <v>6.02</v>
      </c>
      <c r="K11" s="16">
        <v>0.73</v>
      </c>
      <c r="L11" s="16">
        <v>39.24</v>
      </c>
    </row>
    <row r="12" spans="1:14" x14ac:dyDescent="0.25">
      <c r="A12" s="18"/>
      <c r="B12" s="2"/>
      <c r="C12" s="1"/>
      <c r="D12" s="1"/>
      <c r="E12" s="19"/>
      <c r="F12" s="20"/>
      <c r="G12" s="21">
        <f>SUM(G6:G11)</f>
        <v>0.7</v>
      </c>
      <c r="H12" s="22"/>
      <c r="I12" s="22">
        <f>SUM(I6:I11)</f>
        <v>799.77</v>
      </c>
      <c r="J12" s="22">
        <f>SUM(J6:J11)</f>
        <v>26.517050000000001</v>
      </c>
      <c r="K12" s="22">
        <f>SUM(K6:K11)</f>
        <v>22.322190000000003</v>
      </c>
      <c r="L12" s="22">
        <f>SUM(L6:L11)</f>
        <v>122.44415000000001</v>
      </c>
      <c r="M12" s="2"/>
      <c r="N12" s="2"/>
    </row>
    <row r="13" spans="1:14" x14ac:dyDescent="0.25">
      <c r="A13" s="18"/>
      <c r="B13" s="2"/>
      <c r="C13" s="1"/>
      <c r="D13" s="1"/>
      <c r="E13" s="19"/>
      <c r="F13" s="20"/>
      <c r="G13" s="21"/>
      <c r="H13" s="22"/>
      <c r="I13" s="22"/>
      <c r="J13" s="22"/>
      <c r="K13" s="22"/>
      <c r="L13" s="22"/>
      <c r="M13" s="2"/>
      <c r="N13" s="2"/>
    </row>
    <row r="14" spans="1:14" ht="15.75" customHeight="1" x14ac:dyDescent="0.25">
      <c r="A14" s="18"/>
      <c r="B14" s="23">
        <v>20</v>
      </c>
      <c r="C14" s="42" t="s">
        <v>30</v>
      </c>
      <c r="D14" s="43"/>
      <c r="E14" s="43"/>
      <c r="F14" s="43"/>
      <c r="G14" s="43"/>
      <c r="H14" s="43"/>
      <c r="I14" s="43"/>
      <c r="J14" s="43"/>
      <c r="K14" s="43"/>
      <c r="L14" s="43"/>
      <c r="M14" s="2"/>
      <c r="N14" s="2"/>
    </row>
    <row r="15" spans="1:14" ht="15.75" hidden="1" customHeight="1" x14ac:dyDescent="0.25">
      <c r="A15" s="18"/>
      <c r="B15" s="23">
        <v>3</v>
      </c>
      <c r="C15" s="29"/>
      <c r="D15" s="31"/>
      <c r="E15" s="31"/>
      <c r="F15" s="31"/>
      <c r="G15" s="31"/>
      <c r="H15" s="31"/>
      <c r="I15" s="31"/>
      <c r="J15" s="31"/>
      <c r="K15" s="31"/>
      <c r="L15" s="30"/>
      <c r="M15" s="2"/>
      <c r="N15" s="2"/>
    </row>
    <row r="16" spans="1:14" x14ac:dyDescent="0.25">
      <c r="A16" s="11" t="s">
        <v>11</v>
      </c>
      <c r="C16" s="24" t="s">
        <v>12</v>
      </c>
      <c r="D16" s="24" t="s">
        <v>13</v>
      </c>
      <c r="E16" s="25" t="s">
        <v>29</v>
      </c>
      <c r="F16" s="26" t="s">
        <v>11</v>
      </c>
      <c r="G16" s="27">
        <v>0.18</v>
      </c>
      <c r="H16" s="28"/>
      <c r="I16" s="28">
        <v>124.95</v>
      </c>
      <c r="J16" s="28">
        <v>4.3812600000000002</v>
      </c>
      <c r="K16" s="28">
        <v>3.9794200000000002</v>
      </c>
      <c r="L16" s="28">
        <v>17.202179999999998</v>
      </c>
    </row>
    <row r="17" spans="1:14" x14ac:dyDescent="0.25">
      <c r="A17" s="11" t="s">
        <v>16</v>
      </c>
      <c r="C17" s="12" t="s">
        <v>12</v>
      </c>
      <c r="D17" s="12" t="s">
        <v>17</v>
      </c>
      <c r="E17" s="13" t="s">
        <v>31</v>
      </c>
      <c r="F17" s="14" t="s">
        <v>16</v>
      </c>
      <c r="G17" s="15">
        <v>0.1</v>
      </c>
      <c r="H17" s="16"/>
      <c r="I17" s="16">
        <v>331.07</v>
      </c>
      <c r="J17" s="16">
        <v>12.4</v>
      </c>
      <c r="K17" s="16">
        <v>12.06</v>
      </c>
      <c r="L17" s="16">
        <v>4.54</v>
      </c>
    </row>
    <row r="18" spans="1:14" ht="30" x14ac:dyDescent="0.25">
      <c r="A18" s="11" t="s">
        <v>19</v>
      </c>
      <c r="C18" s="12" t="s">
        <v>12</v>
      </c>
      <c r="D18" s="12" t="s">
        <v>20</v>
      </c>
      <c r="E18" s="13" t="s">
        <v>32</v>
      </c>
      <c r="F18" s="14" t="s">
        <v>19</v>
      </c>
      <c r="G18" s="15">
        <v>0.25</v>
      </c>
      <c r="H18" s="16"/>
      <c r="I18" s="16">
        <v>145.97</v>
      </c>
      <c r="J18" s="16">
        <v>6.62</v>
      </c>
      <c r="K18" s="16">
        <v>9.11</v>
      </c>
      <c r="L18" s="16">
        <v>63.97</v>
      </c>
    </row>
    <row r="19" spans="1:14" hidden="1" x14ac:dyDescent="0.25">
      <c r="A19" s="11" t="s">
        <v>22</v>
      </c>
      <c r="C19" s="12"/>
      <c r="D19" s="12"/>
      <c r="E19" s="13"/>
      <c r="F19" s="14"/>
      <c r="G19" s="15"/>
      <c r="H19" s="16"/>
      <c r="I19" s="16"/>
      <c r="J19" s="16"/>
      <c r="K19" s="16"/>
      <c r="L19" s="16"/>
    </row>
    <row r="20" spans="1:14" x14ac:dyDescent="0.25">
      <c r="A20" s="11" t="s">
        <v>23</v>
      </c>
      <c r="C20" s="12" t="s">
        <v>12</v>
      </c>
      <c r="D20" s="12" t="s">
        <v>24</v>
      </c>
      <c r="E20" s="13" t="s">
        <v>33</v>
      </c>
      <c r="F20" s="14" t="s">
        <v>23</v>
      </c>
      <c r="G20" s="15">
        <v>0.18</v>
      </c>
      <c r="H20" s="16"/>
      <c r="I20" s="16">
        <v>61.47</v>
      </c>
      <c r="J20" s="16">
        <v>0.31</v>
      </c>
      <c r="K20" s="16">
        <v>0.13</v>
      </c>
      <c r="L20" s="16">
        <v>13.33</v>
      </c>
    </row>
    <row r="21" spans="1:14" hidden="1" x14ac:dyDescent="0.25">
      <c r="A21" s="18"/>
      <c r="B21" s="2"/>
      <c r="C21" s="1"/>
      <c r="D21" s="1"/>
      <c r="E21" s="19"/>
      <c r="F21" s="20"/>
      <c r="G21" s="21"/>
      <c r="H21" s="22"/>
      <c r="I21" s="22"/>
      <c r="J21" s="22"/>
      <c r="K21" s="22"/>
      <c r="L21" s="22"/>
      <c r="M21" s="2"/>
      <c r="N21" s="2"/>
    </row>
    <row r="22" spans="1:14" hidden="1" x14ac:dyDescent="0.25">
      <c r="A22" s="18"/>
      <c r="B22" s="23">
        <v>9</v>
      </c>
      <c r="C22" s="32"/>
      <c r="D22" s="33"/>
      <c r="E22" s="34"/>
      <c r="F22" s="35"/>
      <c r="G22" s="36"/>
      <c r="H22" s="38"/>
      <c r="I22" s="38"/>
      <c r="J22" s="38"/>
      <c r="K22" s="38"/>
      <c r="L22" s="37"/>
      <c r="M22" s="2"/>
      <c r="N22" s="2"/>
    </row>
    <row r="23" spans="1:14" x14ac:dyDescent="0.25">
      <c r="A23" s="11" t="s">
        <v>34</v>
      </c>
      <c r="C23" s="12" t="s">
        <v>35</v>
      </c>
      <c r="D23" s="12" t="s">
        <v>27</v>
      </c>
      <c r="E23" s="13" t="s">
        <v>36</v>
      </c>
      <c r="F23" s="14" t="s">
        <v>34</v>
      </c>
      <c r="G23" s="15">
        <v>0.1</v>
      </c>
      <c r="H23" s="16"/>
      <c r="I23" s="16">
        <v>236.2</v>
      </c>
      <c r="J23" s="16">
        <v>7.52</v>
      </c>
      <c r="K23" s="16">
        <v>0.92</v>
      </c>
      <c r="L23" s="16">
        <v>49.04</v>
      </c>
    </row>
    <row r="24" spans="1:14" hidden="1" x14ac:dyDescent="0.25">
      <c r="G24" s="17"/>
    </row>
    <row r="25" spans="1:14" hidden="1" x14ac:dyDescent="0.25">
      <c r="G25" s="17"/>
    </row>
    <row r="26" spans="1:14" x14ac:dyDescent="0.25">
      <c r="G26" s="17">
        <f>SUM(G16:G23)</f>
        <v>0.80999999999999994</v>
      </c>
      <c r="I26" s="39">
        <f>SUM(I16:I23)</f>
        <v>899.66000000000008</v>
      </c>
      <c r="J26" s="39">
        <f>SUM(J16:J23)</f>
        <v>31.231259999999999</v>
      </c>
      <c r="K26" s="39">
        <f>SUM(K16:K23)</f>
        <v>26.19942</v>
      </c>
      <c r="L26" s="39">
        <f>SUM(L16:L23)</f>
        <v>148.08217999999999</v>
      </c>
    </row>
  </sheetData>
  <mergeCells count="3">
    <mergeCell ref="D1:F1"/>
    <mergeCell ref="C3:L3"/>
    <mergeCell ref="C14:L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для выгрузки</vt:lpstr>
    </vt:vector>
  </TitlesOfParts>
  <Company>SKB Kontur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Леонид Михайлович</dc:creator>
  <cp:lastModifiedBy>Adm</cp:lastModifiedBy>
  <cp:lastPrinted>2025-08-25T09:17:30Z</cp:lastPrinted>
  <dcterms:created xsi:type="dcterms:W3CDTF">2018-02-13T09:42:42Z</dcterms:created>
  <dcterms:modified xsi:type="dcterms:W3CDTF">2025-08-26T05:00:04Z</dcterms:modified>
</cp:coreProperties>
</file>